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Июль" sheetId="1" r:id="rId1"/>
    <sheet name="август" sheetId="3" r:id="rId2"/>
    <sheet name="сентябрь" sheetId="2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2" l="1"/>
  <c r="H25" i="2"/>
  <c r="I25" i="2"/>
  <c r="I28" i="3"/>
  <c r="H28" i="3"/>
  <c r="G28" i="3"/>
  <c r="I51" i="1"/>
  <c r="H51" i="1"/>
  <c r="G51" i="1"/>
  <c r="F51" i="1"/>
  <c r="F23" i="2" l="1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28" i="3" s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25" i="2" l="1"/>
</calcChain>
</file>

<file path=xl/sharedStrings.xml><?xml version="1.0" encoding="utf-8"?>
<sst xmlns="http://schemas.openxmlformats.org/spreadsheetml/2006/main" count="348" uniqueCount="108">
  <si>
    <t>МАЪЛУМОТ</t>
  </si>
  <si>
    <t>Хизмат сафарига юборилган манзил</t>
  </si>
  <si>
    <t>Т/р</t>
  </si>
  <si>
    <t>Хизмат сафари даври</t>
  </si>
  <si>
    <t>Транспорт харажати</t>
  </si>
  <si>
    <t>суммаси</t>
  </si>
  <si>
    <t>шу жумладан</t>
  </si>
  <si>
    <t>суткалик
харажат</t>
  </si>
  <si>
    <t>мехмонхона
харажати</t>
  </si>
  <si>
    <t>Лавозими</t>
  </si>
  <si>
    <t>Ходимнинг
 фамилияси, исми, шарифи</t>
  </si>
  <si>
    <t>Жами</t>
  </si>
  <si>
    <t>Фарғона вилояти</t>
  </si>
  <si>
    <t>Катта консультант</t>
  </si>
  <si>
    <t>Сурхондарё вилояти</t>
  </si>
  <si>
    <t>Баракабаев О</t>
  </si>
  <si>
    <t>Самарқанд вилояти</t>
  </si>
  <si>
    <t>Мухитдинов М</t>
  </si>
  <si>
    <t>Бошқарма бошлиғи</t>
  </si>
  <si>
    <t>Нишонов С</t>
  </si>
  <si>
    <t>Ғанижонов М</t>
  </si>
  <si>
    <t>Қашқадарё вилояти</t>
  </si>
  <si>
    <t>Андижон вилояти</t>
  </si>
  <si>
    <t>Кадиров Д</t>
  </si>
  <si>
    <t>Нодирбеков Х</t>
  </si>
  <si>
    <t>Рустамов З</t>
  </si>
  <si>
    <t>Файзиев З</t>
  </si>
  <si>
    <t>Эргашев Б</t>
  </si>
  <si>
    <t xml:space="preserve">Судья </t>
  </si>
  <si>
    <t>Бош консультанат</t>
  </si>
  <si>
    <t>Қорақалпоғистон Республикаси ва Хоразм вилояти</t>
  </si>
  <si>
    <t>Арабов О</t>
  </si>
  <si>
    <t>Судья</t>
  </si>
  <si>
    <t>Наманган вилояти</t>
  </si>
  <si>
    <t>29.05.2024-30.05.2024</t>
  </si>
  <si>
    <t>Каримов Д</t>
  </si>
  <si>
    <t>Мамаражабов Л</t>
  </si>
  <si>
    <t>Муслимов И</t>
  </si>
  <si>
    <t>Раис ўринбосари</t>
  </si>
  <si>
    <t>Полванов Ш</t>
  </si>
  <si>
    <t>Рахманкулов И</t>
  </si>
  <si>
    <t>Абдуллаев Р</t>
  </si>
  <si>
    <t>Ҳайдовчи</t>
  </si>
  <si>
    <t>Андижон ва Наманган вилоятлари</t>
  </si>
  <si>
    <t>10.06.2024-15.06.2024</t>
  </si>
  <si>
    <t>Касимов А</t>
  </si>
  <si>
    <t>12.06.2024-14.06.2024</t>
  </si>
  <si>
    <t>Бухоро ва Қашқадарё вилоятлари</t>
  </si>
  <si>
    <t>20.06.2024-21.06.2024</t>
  </si>
  <si>
    <t>Расулов Н</t>
  </si>
  <si>
    <t>Тангабоев Б</t>
  </si>
  <si>
    <t>Толлибаев К</t>
  </si>
  <si>
    <t>Фархадов Ф</t>
  </si>
  <si>
    <t>Чориев Дж</t>
  </si>
  <si>
    <t>Эгамбердиев Х</t>
  </si>
  <si>
    <t>Низомов Ш</t>
  </si>
  <si>
    <t>Сурхондарё ва Қашқадарё вилоятлари</t>
  </si>
  <si>
    <t>Қорақалпоғистон Республикаси</t>
  </si>
  <si>
    <t>Тожиев Ш</t>
  </si>
  <si>
    <t>Жами 
харажат</t>
  </si>
  <si>
    <t>Олий суд мансабдор шахсларининг 2024 йил июль ойи мобайнида Ўзбекистон Республикаси 
ҳудудидаги хизмат сафарлари тўғрисида</t>
  </si>
  <si>
    <t>06.06.2024-07.06.2024</t>
  </si>
  <si>
    <t>28.07.2024-02.08.2024</t>
  </si>
  <si>
    <t>28.07.2024-02.08.2025</t>
  </si>
  <si>
    <t>Зиётов Ф</t>
  </si>
  <si>
    <t>01.07.2024-03.07.2024</t>
  </si>
  <si>
    <t>Исламов Б</t>
  </si>
  <si>
    <t xml:space="preserve">Раис  </t>
  </si>
  <si>
    <t>01.07.2024-03.07.2025</t>
  </si>
  <si>
    <t>Андижон ва Фарғона вилоятлари</t>
  </si>
  <si>
    <t>14.07.2024-15.07.2024</t>
  </si>
  <si>
    <t>Навоий ва Самарқанд вилоятлари</t>
  </si>
  <si>
    <t>20.06.2024-21.06.2025</t>
  </si>
  <si>
    <t>28.07.2024-01.08.2024</t>
  </si>
  <si>
    <t>Ражабов Д</t>
  </si>
  <si>
    <t>Махмудов Ш</t>
  </si>
  <si>
    <t>Расулов Ж</t>
  </si>
  <si>
    <t>28.07.2024-02.08.2026</t>
  </si>
  <si>
    <t>28.07.2024-02.08.2027</t>
  </si>
  <si>
    <t>Рахманов Новруз</t>
  </si>
  <si>
    <t>Садинов Ж</t>
  </si>
  <si>
    <t>Умурзақов У</t>
  </si>
  <si>
    <t>Худайбердиева Г</t>
  </si>
  <si>
    <t>10.06.2024-15.06.2025</t>
  </si>
  <si>
    <t>Олий суд мансабдор шахсларининг 2024 йил август ойи мобайнида Ўзбекистон Республикаси 
ҳудудидаги хизмат сафарлари тўғрисида</t>
  </si>
  <si>
    <t>Олий суд мансабдор шахсларининг 2024 йил сентябрь ойи мобайнида Ўзбекистон Республикаси 
ҳудудидаги хизмат сафарлари тўғрисида</t>
  </si>
  <si>
    <t>Сурхондарё  вилояти</t>
  </si>
  <si>
    <t>Каландаров М</t>
  </si>
  <si>
    <t>05.09.2024-06.09.2024</t>
  </si>
  <si>
    <t>13.08.2024-14.08.2024</t>
  </si>
  <si>
    <t>09.08.2024-10.08.2024</t>
  </si>
  <si>
    <t>Қашқадарё ва Самарқанд вилоятлари</t>
  </si>
  <si>
    <t>28.07.2024-02.08.2028</t>
  </si>
  <si>
    <t>Тангабаев Б</t>
  </si>
  <si>
    <t>05.09.2024-06.09.2025</t>
  </si>
  <si>
    <t>Қорақалпоғистон Республикаси ва Хоразм вилоятига</t>
  </si>
  <si>
    <t>10.09.2024-11.09.2024</t>
  </si>
  <si>
    <t>Кенжаев Ф</t>
  </si>
  <si>
    <t>Бухоро ва Навоий вилоятлари</t>
  </si>
  <si>
    <t>12.09.2024-13.09.2024</t>
  </si>
  <si>
    <t>Сирдарё, Жиззах ва Самарқанд вилоятлари</t>
  </si>
  <si>
    <t>26.09.2024-29.09.2024</t>
  </si>
  <si>
    <t>Мирзаев Т</t>
  </si>
  <si>
    <t>12.09.2024-13.09.2025</t>
  </si>
  <si>
    <t>12.09.2024-13.09.2026</t>
  </si>
  <si>
    <t>Рахмонов Нурали</t>
  </si>
  <si>
    <t>Расулов Носиржон</t>
  </si>
  <si>
    <t>10.09.2024-11.09.2025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</si>
</sst>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₽"/>
    <numFmt numFmtId="165" formatCode="#,##0.00\ _₽"/>
    <numFmt numFmtId="166" formatCode="#,##0.0\ _₽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1"/>
  <sheetViews>
    <sheetView tabSelected="1" workbookViewId="0">
      <selection activeCell="A3" sqref="A3:I3"/>
    </sheetView>
  </sheetViews>
  <sheetFormatPr defaultRowHeight="15.75" x14ac:dyDescent="0.25"/>
  <cols>
    <col min="1" max="1" width="5.140625" style="5" customWidth="1"/>
    <col min="2" max="2" width="27.7109375" style="15" bestFit="1" customWidth="1"/>
    <col min="3" max="3" width="15.140625" style="5" customWidth="1"/>
    <col min="4" max="4" width="24.85546875" style="5" customWidth="1"/>
    <col min="5" max="5" width="14.7109375" style="5" customWidth="1"/>
    <col min="6" max="6" width="16.5703125" style="5" bestFit="1" customWidth="1"/>
    <col min="7" max="7" width="16.140625" style="5" customWidth="1"/>
    <col min="8" max="8" width="15" style="5" customWidth="1"/>
    <col min="9" max="9" width="15.7109375" style="5" customWidth="1"/>
    <col min="10" max="16384" width="9.140625" style="5"/>
  </cols>
  <sheetData>
    <row r="2" spans="1:15" s="1" customFormat="1" ht="42" customHeight="1" x14ac:dyDescent="0.3">
      <c r="A2" s="18" t="s">
        <v>60</v>
      </c>
      <c r="B2" s="18"/>
      <c r="C2" s="18"/>
      <c r="D2" s="18"/>
      <c r="E2" s="18"/>
      <c r="F2" s="18"/>
      <c r="G2" s="18"/>
      <c r="H2" s="18"/>
      <c r="I2" s="18"/>
    </row>
    <row r="3" spans="1:15" s="1" customFormat="1" ht="18.75" x14ac:dyDescent="0.3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5" spans="1:15" s="3" customFormat="1" ht="22.5" customHeight="1" x14ac:dyDescent="0.25">
      <c r="A5" s="20" t="s">
        <v>2</v>
      </c>
      <c r="B5" s="20" t="s">
        <v>10</v>
      </c>
      <c r="C5" s="20" t="s">
        <v>9</v>
      </c>
      <c r="D5" s="20" t="s">
        <v>1</v>
      </c>
      <c r="E5" s="20" t="s">
        <v>3</v>
      </c>
      <c r="F5" s="21" t="s">
        <v>59</v>
      </c>
      <c r="G5" s="20" t="s">
        <v>6</v>
      </c>
      <c r="H5" s="20"/>
      <c r="I5" s="20"/>
      <c r="J5" s="2"/>
      <c r="K5" s="2"/>
      <c r="L5" s="2"/>
      <c r="M5" s="2"/>
      <c r="N5" s="2"/>
      <c r="O5" s="2"/>
    </row>
    <row r="6" spans="1:15" ht="31.5" customHeight="1" x14ac:dyDescent="0.25">
      <c r="A6" s="20"/>
      <c r="B6" s="20"/>
      <c r="C6" s="20"/>
      <c r="D6" s="20"/>
      <c r="E6" s="20"/>
      <c r="F6" s="21"/>
      <c r="G6" s="22" t="s">
        <v>4</v>
      </c>
      <c r="H6" s="16" t="s">
        <v>7</v>
      </c>
      <c r="I6" s="16" t="s">
        <v>8</v>
      </c>
      <c r="J6" s="4"/>
      <c r="K6" s="4"/>
      <c r="L6" s="4"/>
      <c r="M6" s="4"/>
      <c r="N6" s="4"/>
      <c r="O6" s="4"/>
    </row>
    <row r="7" spans="1:15" ht="20.25" customHeight="1" x14ac:dyDescent="0.25">
      <c r="A7" s="20"/>
      <c r="B7" s="20"/>
      <c r="C7" s="20"/>
      <c r="D7" s="20"/>
      <c r="E7" s="20"/>
      <c r="F7" s="21"/>
      <c r="G7" s="23"/>
      <c r="H7" s="16" t="s">
        <v>5</v>
      </c>
      <c r="I7" s="16" t="s">
        <v>5</v>
      </c>
      <c r="J7" s="4"/>
      <c r="K7" s="4"/>
      <c r="L7" s="4"/>
      <c r="M7" s="4"/>
      <c r="N7" s="4"/>
      <c r="O7" s="4"/>
    </row>
    <row r="8" spans="1:15" ht="47.25" customHeight="1" x14ac:dyDescent="0.25">
      <c r="A8" s="16">
        <v>1</v>
      </c>
      <c r="B8" s="6" t="s">
        <v>41</v>
      </c>
      <c r="C8" s="16" t="s">
        <v>42</v>
      </c>
      <c r="D8" s="16" t="s">
        <v>43</v>
      </c>
      <c r="E8" s="16" t="s">
        <v>61</v>
      </c>
      <c r="F8" s="7">
        <f t="shared" ref="F8:F49" si="0">G8+H8+I8</f>
        <v>510000</v>
      </c>
      <c r="G8" s="17"/>
      <c r="H8" s="24"/>
      <c r="I8" s="16">
        <v>510000</v>
      </c>
      <c r="J8" s="4"/>
      <c r="K8" s="4"/>
      <c r="L8" s="4"/>
      <c r="M8" s="4"/>
      <c r="N8" s="4"/>
      <c r="O8" s="4"/>
    </row>
    <row r="9" spans="1:15" ht="52.5" customHeight="1" x14ac:dyDescent="0.25">
      <c r="A9" s="16">
        <v>2</v>
      </c>
      <c r="B9" s="6" t="s">
        <v>31</v>
      </c>
      <c r="C9" s="16" t="s">
        <v>28</v>
      </c>
      <c r="D9" s="16" t="s">
        <v>33</v>
      </c>
      <c r="E9" s="16" t="s">
        <v>34</v>
      </c>
      <c r="F9" s="7">
        <f t="shared" si="0"/>
        <v>510000</v>
      </c>
      <c r="G9" s="17"/>
      <c r="H9" s="16"/>
      <c r="I9" s="16">
        <v>510000</v>
      </c>
      <c r="J9" s="4"/>
      <c r="K9" s="4"/>
      <c r="L9" s="4"/>
      <c r="M9" s="4"/>
      <c r="N9" s="4"/>
      <c r="O9" s="4"/>
    </row>
    <row r="10" spans="1:15" ht="52.5" customHeight="1" x14ac:dyDescent="0.25">
      <c r="A10" s="16">
        <v>3</v>
      </c>
      <c r="B10" s="6" t="s">
        <v>31</v>
      </c>
      <c r="C10" s="16" t="s">
        <v>28</v>
      </c>
      <c r="D10" s="16" t="s">
        <v>16</v>
      </c>
      <c r="E10" s="16" t="s">
        <v>44</v>
      </c>
      <c r="F10" s="7">
        <f t="shared" si="0"/>
        <v>1985440</v>
      </c>
      <c r="G10" s="10"/>
      <c r="H10" s="10"/>
      <c r="I10" s="8">
        <v>1985440</v>
      </c>
      <c r="J10" s="4"/>
      <c r="K10" s="4"/>
      <c r="L10" s="4"/>
      <c r="M10" s="4"/>
      <c r="N10" s="4"/>
      <c r="O10" s="4"/>
    </row>
    <row r="11" spans="1:15" ht="52.5" customHeight="1" x14ac:dyDescent="0.25">
      <c r="A11" s="16">
        <v>4</v>
      </c>
      <c r="B11" s="6" t="s">
        <v>15</v>
      </c>
      <c r="C11" s="16" t="s">
        <v>28</v>
      </c>
      <c r="D11" s="16" t="s">
        <v>14</v>
      </c>
      <c r="E11" s="16" t="s">
        <v>62</v>
      </c>
      <c r="F11" s="7">
        <f t="shared" si="0"/>
        <v>955304</v>
      </c>
      <c r="G11" s="10">
        <v>955304</v>
      </c>
      <c r="H11" s="10"/>
      <c r="I11" s="10"/>
      <c r="J11" s="4"/>
      <c r="K11" s="4"/>
      <c r="L11" s="4"/>
      <c r="M11" s="4"/>
      <c r="N11" s="4"/>
      <c r="O11" s="4"/>
    </row>
    <row r="12" spans="1:15" ht="52.5" customHeight="1" x14ac:dyDescent="0.25">
      <c r="A12" s="16">
        <v>5</v>
      </c>
      <c r="B12" s="6" t="s">
        <v>20</v>
      </c>
      <c r="C12" s="16" t="s">
        <v>13</v>
      </c>
      <c r="D12" s="16" t="s">
        <v>14</v>
      </c>
      <c r="E12" s="16" t="s">
        <v>63</v>
      </c>
      <c r="F12" s="7">
        <f t="shared" si="0"/>
        <v>955304</v>
      </c>
      <c r="G12" s="10">
        <v>955304</v>
      </c>
      <c r="H12" s="10"/>
      <c r="I12" s="10"/>
      <c r="J12" s="4"/>
      <c r="K12" s="4"/>
      <c r="L12" s="4"/>
      <c r="M12" s="4"/>
      <c r="N12" s="4"/>
      <c r="O12" s="4"/>
    </row>
    <row r="13" spans="1:15" ht="52.5" customHeight="1" x14ac:dyDescent="0.25">
      <c r="A13" s="16">
        <v>6</v>
      </c>
      <c r="B13" s="6" t="s">
        <v>39</v>
      </c>
      <c r="C13" s="16" t="s">
        <v>38</v>
      </c>
      <c r="D13" s="16" t="s">
        <v>30</v>
      </c>
      <c r="E13" s="16" t="s">
        <v>48</v>
      </c>
      <c r="F13" s="7">
        <f t="shared" si="0"/>
        <v>500000</v>
      </c>
      <c r="G13" s="10"/>
      <c r="H13" s="10"/>
      <c r="I13" s="10">
        <v>500000</v>
      </c>
      <c r="J13" s="4"/>
      <c r="K13" s="4"/>
      <c r="L13" s="4"/>
      <c r="M13" s="4"/>
      <c r="N13" s="4"/>
      <c r="O13" s="4"/>
    </row>
    <row r="14" spans="1:15" ht="52.5" customHeight="1" x14ac:dyDescent="0.25">
      <c r="A14" s="16">
        <v>7</v>
      </c>
      <c r="B14" s="6" t="s">
        <v>20</v>
      </c>
      <c r="C14" s="16" t="s">
        <v>13</v>
      </c>
      <c r="D14" s="16" t="s">
        <v>16</v>
      </c>
      <c r="E14" s="16" t="s">
        <v>44</v>
      </c>
      <c r="F14" s="7">
        <f t="shared" si="0"/>
        <v>1985440</v>
      </c>
      <c r="G14" s="10"/>
      <c r="H14" s="10"/>
      <c r="I14" s="8">
        <v>1985440</v>
      </c>
      <c r="J14" s="4"/>
      <c r="K14" s="4"/>
      <c r="L14" s="4"/>
      <c r="M14" s="4"/>
      <c r="N14" s="4"/>
      <c r="O14" s="4"/>
    </row>
    <row r="15" spans="1:15" ht="52.5" customHeight="1" x14ac:dyDescent="0.25">
      <c r="A15" s="16">
        <v>8</v>
      </c>
      <c r="B15" s="6" t="s">
        <v>64</v>
      </c>
      <c r="C15" s="16" t="s">
        <v>29</v>
      </c>
      <c r="D15" s="16" t="s">
        <v>30</v>
      </c>
      <c r="E15" s="12" t="s">
        <v>65</v>
      </c>
      <c r="F15" s="7">
        <f t="shared" si="0"/>
        <v>3276025</v>
      </c>
      <c r="G15" s="10">
        <v>2674025</v>
      </c>
      <c r="H15" s="10">
        <v>102000</v>
      </c>
      <c r="I15" s="10">
        <v>500000</v>
      </c>
      <c r="J15" s="4"/>
      <c r="K15" s="4"/>
      <c r="L15" s="4"/>
      <c r="M15" s="4"/>
      <c r="N15" s="4"/>
      <c r="O15" s="4"/>
    </row>
    <row r="16" spans="1:15" ht="52.5" customHeight="1" x14ac:dyDescent="0.25">
      <c r="A16" s="16">
        <v>9</v>
      </c>
      <c r="B16" s="6" t="s">
        <v>66</v>
      </c>
      <c r="C16" s="16" t="s">
        <v>67</v>
      </c>
      <c r="D16" s="16" t="s">
        <v>30</v>
      </c>
      <c r="E16" s="12" t="s">
        <v>68</v>
      </c>
      <c r="F16" s="7">
        <f t="shared" si="0"/>
        <v>4937454</v>
      </c>
      <c r="G16" s="10">
        <v>3815454</v>
      </c>
      <c r="H16" s="10">
        <v>102000</v>
      </c>
      <c r="I16" s="10">
        <v>1020000</v>
      </c>
      <c r="J16" s="4"/>
      <c r="K16" s="4"/>
      <c r="L16" s="4"/>
      <c r="M16" s="4"/>
      <c r="N16" s="4"/>
      <c r="O16" s="4"/>
    </row>
    <row r="17" spans="1:15" ht="52.5" customHeight="1" x14ac:dyDescent="0.25">
      <c r="A17" s="16">
        <v>10</v>
      </c>
      <c r="B17" s="6" t="s">
        <v>23</v>
      </c>
      <c r="C17" s="16" t="s">
        <v>13</v>
      </c>
      <c r="D17" s="16" t="s">
        <v>16</v>
      </c>
      <c r="E17" s="16" t="s">
        <v>44</v>
      </c>
      <c r="F17" s="7">
        <f t="shared" si="0"/>
        <v>1965440</v>
      </c>
      <c r="G17" s="10"/>
      <c r="H17" s="10"/>
      <c r="I17" s="10">
        <v>1965440</v>
      </c>
      <c r="J17" s="4"/>
      <c r="K17" s="4"/>
      <c r="L17" s="4"/>
      <c r="M17" s="4"/>
      <c r="N17" s="4"/>
      <c r="O17" s="4"/>
    </row>
    <row r="18" spans="1:15" ht="52.5" customHeight="1" x14ac:dyDescent="0.25">
      <c r="A18" s="16">
        <v>11</v>
      </c>
      <c r="B18" s="6" t="s">
        <v>35</v>
      </c>
      <c r="C18" s="16" t="s">
        <v>28</v>
      </c>
      <c r="D18" s="16" t="s">
        <v>33</v>
      </c>
      <c r="E18" s="12">
        <v>45504</v>
      </c>
      <c r="F18" s="7">
        <f t="shared" si="0"/>
        <v>568935</v>
      </c>
      <c r="G18" s="10">
        <v>534935</v>
      </c>
      <c r="H18" s="10">
        <v>34000</v>
      </c>
      <c r="I18" s="10"/>
      <c r="J18" s="4"/>
      <c r="K18" s="4"/>
      <c r="L18" s="4"/>
      <c r="M18" s="4"/>
      <c r="N18" s="4"/>
      <c r="O18" s="4"/>
    </row>
    <row r="19" spans="1:15" ht="52.5" customHeight="1" x14ac:dyDescent="0.25">
      <c r="A19" s="16">
        <v>12</v>
      </c>
      <c r="B19" s="6" t="s">
        <v>35</v>
      </c>
      <c r="C19" s="16" t="s">
        <v>28</v>
      </c>
      <c r="D19" s="16" t="s">
        <v>69</v>
      </c>
      <c r="E19" s="16" t="s">
        <v>70</v>
      </c>
      <c r="F19" s="7">
        <f t="shared" si="0"/>
        <v>624933</v>
      </c>
      <c r="G19" s="10">
        <v>590933</v>
      </c>
      <c r="H19" s="10">
        <v>34000</v>
      </c>
      <c r="I19" s="10"/>
      <c r="J19" s="4"/>
      <c r="K19" s="4"/>
      <c r="L19" s="4"/>
      <c r="M19" s="4"/>
      <c r="N19" s="4"/>
      <c r="O19" s="4"/>
    </row>
    <row r="20" spans="1:15" ht="52.5" customHeight="1" x14ac:dyDescent="0.25">
      <c r="A20" s="16">
        <v>13</v>
      </c>
      <c r="B20" s="6" t="s">
        <v>45</v>
      </c>
      <c r="C20" s="16" t="s">
        <v>28</v>
      </c>
      <c r="D20" s="16" t="s">
        <v>71</v>
      </c>
      <c r="E20" s="16" t="s">
        <v>46</v>
      </c>
      <c r="F20" s="7">
        <f t="shared" si="0"/>
        <v>496360</v>
      </c>
      <c r="G20" s="10"/>
      <c r="H20" s="10"/>
      <c r="I20" s="10">
        <v>496360</v>
      </c>
      <c r="J20" s="4"/>
      <c r="K20" s="4"/>
      <c r="L20" s="4"/>
      <c r="M20" s="4"/>
      <c r="N20" s="4"/>
      <c r="O20" s="4"/>
    </row>
    <row r="21" spans="1:15" ht="52.5" customHeight="1" x14ac:dyDescent="0.25">
      <c r="A21" s="16">
        <v>14</v>
      </c>
      <c r="B21" s="6" t="s">
        <v>36</v>
      </c>
      <c r="C21" s="16" t="s">
        <v>38</v>
      </c>
      <c r="D21" s="16" t="s">
        <v>33</v>
      </c>
      <c r="E21" s="16" t="s">
        <v>34</v>
      </c>
      <c r="F21" s="7">
        <f t="shared" si="0"/>
        <v>510000</v>
      </c>
      <c r="G21" s="10"/>
      <c r="H21" s="10"/>
      <c r="I21" s="10">
        <v>510000</v>
      </c>
      <c r="J21" s="4"/>
      <c r="K21" s="4"/>
      <c r="L21" s="4"/>
      <c r="M21" s="4"/>
      <c r="N21" s="4"/>
      <c r="O21" s="4"/>
    </row>
    <row r="22" spans="1:15" ht="52.5" customHeight="1" x14ac:dyDescent="0.25">
      <c r="A22" s="16">
        <v>15</v>
      </c>
      <c r="B22" s="25" t="s">
        <v>37</v>
      </c>
      <c r="C22" s="26" t="s">
        <v>38</v>
      </c>
      <c r="D22" s="26" t="s">
        <v>71</v>
      </c>
      <c r="E22" s="26" t="s">
        <v>46</v>
      </c>
      <c r="F22" s="7">
        <f t="shared" si="0"/>
        <v>681360</v>
      </c>
      <c r="G22" s="27"/>
      <c r="H22" s="27"/>
      <c r="I22" s="27">
        <v>681360</v>
      </c>
      <c r="J22" s="4"/>
      <c r="K22" s="4"/>
      <c r="L22" s="4"/>
      <c r="M22" s="4"/>
      <c r="N22" s="4"/>
      <c r="O22" s="4"/>
    </row>
    <row r="23" spans="1:15" ht="52.5" customHeight="1" x14ac:dyDescent="0.25">
      <c r="A23" s="16">
        <v>16</v>
      </c>
      <c r="B23" s="25" t="s">
        <v>37</v>
      </c>
      <c r="C23" s="26" t="s">
        <v>38</v>
      </c>
      <c r="D23" s="26" t="s">
        <v>47</v>
      </c>
      <c r="E23" s="26" t="s">
        <v>48</v>
      </c>
      <c r="F23" s="28">
        <f t="shared" si="0"/>
        <v>680000</v>
      </c>
      <c r="G23" s="29"/>
      <c r="H23" s="27"/>
      <c r="I23" s="27">
        <v>680000</v>
      </c>
      <c r="J23" s="4"/>
      <c r="K23" s="4"/>
      <c r="L23" s="4"/>
      <c r="M23" s="4"/>
      <c r="N23" s="4"/>
      <c r="O23" s="4"/>
    </row>
    <row r="24" spans="1:15" ht="52.5" customHeight="1" x14ac:dyDescent="0.25">
      <c r="A24" s="16">
        <v>17</v>
      </c>
      <c r="B24" s="6" t="s">
        <v>17</v>
      </c>
      <c r="C24" s="16" t="s">
        <v>18</v>
      </c>
      <c r="D24" s="16" t="s">
        <v>47</v>
      </c>
      <c r="E24" s="16" t="s">
        <v>72</v>
      </c>
      <c r="F24" s="7">
        <f t="shared" si="0"/>
        <v>510000</v>
      </c>
      <c r="G24" s="10"/>
      <c r="H24" s="10"/>
      <c r="I24" s="10">
        <v>510000</v>
      </c>
      <c r="J24" s="4"/>
      <c r="K24" s="4"/>
      <c r="L24" s="4"/>
      <c r="M24" s="4"/>
      <c r="N24" s="4"/>
      <c r="O24" s="4"/>
    </row>
    <row r="25" spans="1:15" ht="52.5" customHeight="1" x14ac:dyDescent="0.25">
      <c r="A25" s="16">
        <v>18</v>
      </c>
      <c r="B25" s="6" t="s">
        <v>17</v>
      </c>
      <c r="C25" s="16" t="s">
        <v>18</v>
      </c>
      <c r="D25" s="16" t="s">
        <v>71</v>
      </c>
      <c r="E25" s="16" t="s">
        <v>46</v>
      </c>
      <c r="F25" s="28">
        <f t="shared" si="0"/>
        <v>496360</v>
      </c>
      <c r="G25" s="30"/>
      <c r="H25" s="10"/>
      <c r="I25" s="10">
        <v>496360</v>
      </c>
      <c r="J25" s="4"/>
      <c r="K25" s="4"/>
      <c r="L25" s="4"/>
      <c r="M25" s="4"/>
      <c r="N25" s="4"/>
      <c r="O25" s="4"/>
    </row>
    <row r="26" spans="1:15" ht="52.5" customHeight="1" x14ac:dyDescent="0.25">
      <c r="A26" s="16">
        <v>19</v>
      </c>
      <c r="B26" s="6" t="s">
        <v>55</v>
      </c>
      <c r="C26" s="16" t="s">
        <v>13</v>
      </c>
      <c r="D26" s="16" t="s">
        <v>16</v>
      </c>
      <c r="E26" s="16" t="s">
        <v>44</v>
      </c>
      <c r="F26" s="7">
        <f t="shared" si="0"/>
        <v>1965440</v>
      </c>
      <c r="G26" s="10"/>
      <c r="H26" s="10"/>
      <c r="I26" s="10">
        <v>1965440</v>
      </c>
      <c r="J26" s="4"/>
      <c r="K26" s="4"/>
      <c r="L26" s="4"/>
      <c r="M26" s="4"/>
      <c r="N26" s="4"/>
      <c r="O26" s="4"/>
    </row>
    <row r="27" spans="1:15" ht="52.5" customHeight="1" x14ac:dyDescent="0.25">
      <c r="A27" s="16">
        <v>20</v>
      </c>
      <c r="B27" s="6" t="s">
        <v>19</v>
      </c>
      <c r="C27" s="16" t="s">
        <v>13</v>
      </c>
      <c r="D27" s="16" t="s">
        <v>21</v>
      </c>
      <c r="E27" s="12">
        <v>45484</v>
      </c>
      <c r="F27" s="7">
        <f t="shared" si="0"/>
        <v>372000</v>
      </c>
      <c r="G27" s="10">
        <v>338000</v>
      </c>
      <c r="H27" s="10">
        <v>34000</v>
      </c>
      <c r="I27" s="10"/>
      <c r="J27" s="4"/>
      <c r="K27" s="4"/>
      <c r="L27" s="4"/>
      <c r="M27" s="4"/>
      <c r="N27" s="4"/>
      <c r="O27" s="4"/>
    </row>
    <row r="28" spans="1:15" ht="52.5" customHeight="1" x14ac:dyDescent="0.25">
      <c r="A28" s="16">
        <v>21</v>
      </c>
      <c r="B28" s="6" t="s">
        <v>19</v>
      </c>
      <c r="C28" s="16" t="s">
        <v>13</v>
      </c>
      <c r="D28" s="16" t="s">
        <v>16</v>
      </c>
      <c r="E28" s="16" t="s">
        <v>44</v>
      </c>
      <c r="F28" s="7">
        <f t="shared" si="0"/>
        <v>1985440</v>
      </c>
      <c r="G28" s="10"/>
      <c r="H28" s="10"/>
      <c r="I28" s="10">
        <v>1985440</v>
      </c>
      <c r="J28" s="4"/>
      <c r="K28" s="4"/>
      <c r="L28" s="4"/>
      <c r="M28" s="4"/>
      <c r="N28" s="4"/>
      <c r="O28" s="4"/>
    </row>
    <row r="29" spans="1:15" ht="52.5" customHeight="1" x14ac:dyDescent="0.25">
      <c r="A29" s="16">
        <v>22</v>
      </c>
      <c r="B29" s="6" t="s">
        <v>19</v>
      </c>
      <c r="C29" s="16" t="s">
        <v>13</v>
      </c>
      <c r="D29" s="16" t="s">
        <v>14</v>
      </c>
      <c r="E29" s="16" t="s">
        <v>62</v>
      </c>
      <c r="F29" s="7">
        <f t="shared" si="0"/>
        <v>955304</v>
      </c>
      <c r="G29" s="10">
        <v>955304</v>
      </c>
      <c r="H29" s="10"/>
      <c r="I29" s="10"/>
      <c r="J29" s="4"/>
      <c r="K29" s="4"/>
      <c r="L29" s="4"/>
      <c r="M29" s="4"/>
      <c r="N29" s="4"/>
      <c r="O29" s="4"/>
    </row>
    <row r="30" spans="1:15" ht="52.5" customHeight="1" x14ac:dyDescent="0.25">
      <c r="A30" s="16">
        <v>23</v>
      </c>
      <c r="B30" s="6" t="s">
        <v>24</v>
      </c>
      <c r="C30" s="16" t="s">
        <v>13</v>
      </c>
      <c r="D30" s="16" t="s">
        <v>71</v>
      </c>
      <c r="E30" s="16" t="s">
        <v>46</v>
      </c>
      <c r="F30" s="7">
        <f t="shared" si="0"/>
        <v>496360</v>
      </c>
      <c r="G30" s="10"/>
      <c r="H30" s="10"/>
      <c r="I30" s="10">
        <v>496360</v>
      </c>
      <c r="J30" s="4"/>
      <c r="K30" s="4"/>
      <c r="L30" s="4"/>
      <c r="M30" s="4"/>
      <c r="N30" s="4"/>
      <c r="O30" s="4"/>
    </row>
    <row r="31" spans="1:15" ht="52.5" customHeight="1" x14ac:dyDescent="0.25">
      <c r="A31" s="16">
        <v>24</v>
      </c>
      <c r="B31" s="6" t="s">
        <v>39</v>
      </c>
      <c r="C31" s="16" t="s">
        <v>38</v>
      </c>
      <c r="D31" s="16" t="s">
        <v>14</v>
      </c>
      <c r="E31" s="12" t="s">
        <v>73</v>
      </c>
      <c r="F31" s="7">
        <f t="shared" si="0"/>
        <v>955304</v>
      </c>
      <c r="G31" s="10">
        <v>955304</v>
      </c>
      <c r="H31" s="10"/>
      <c r="I31" s="10"/>
      <c r="J31" s="4"/>
      <c r="K31" s="4"/>
      <c r="L31" s="4"/>
      <c r="M31" s="4"/>
      <c r="N31" s="4"/>
      <c r="O31" s="4"/>
    </row>
    <row r="32" spans="1:15" ht="52.5" customHeight="1" x14ac:dyDescent="0.25">
      <c r="A32" s="16">
        <v>25</v>
      </c>
      <c r="B32" s="6" t="s">
        <v>39</v>
      </c>
      <c r="C32" s="16" t="s">
        <v>38</v>
      </c>
      <c r="D32" s="16" t="s">
        <v>22</v>
      </c>
      <c r="E32" s="16" t="s">
        <v>61</v>
      </c>
      <c r="F32" s="7">
        <f t="shared" si="0"/>
        <v>680000</v>
      </c>
      <c r="G32" s="10"/>
      <c r="H32" s="10"/>
      <c r="I32" s="10">
        <v>680000</v>
      </c>
      <c r="J32" s="4"/>
      <c r="K32" s="4"/>
      <c r="L32" s="4"/>
      <c r="M32" s="4"/>
      <c r="N32" s="4"/>
      <c r="O32" s="4"/>
    </row>
    <row r="33" spans="1:15" ht="52.5" customHeight="1" x14ac:dyDescent="0.25">
      <c r="A33" s="16">
        <v>26</v>
      </c>
      <c r="B33" s="6" t="s">
        <v>74</v>
      </c>
      <c r="C33" s="16" t="s">
        <v>28</v>
      </c>
      <c r="D33" s="16" t="s">
        <v>14</v>
      </c>
      <c r="E33" s="12" t="s">
        <v>62</v>
      </c>
      <c r="F33" s="7">
        <f t="shared" si="0"/>
        <v>955304</v>
      </c>
      <c r="G33" s="30">
        <v>955304</v>
      </c>
      <c r="H33" s="10"/>
      <c r="I33" s="10"/>
      <c r="J33" s="4"/>
      <c r="K33" s="4"/>
      <c r="L33" s="4"/>
      <c r="M33" s="4"/>
      <c r="N33" s="4"/>
      <c r="O33" s="4"/>
    </row>
    <row r="34" spans="1:15" ht="52.5" customHeight="1" x14ac:dyDescent="0.25">
      <c r="A34" s="16">
        <v>27</v>
      </c>
      <c r="B34" s="6" t="s">
        <v>75</v>
      </c>
      <c r="C34" s="16" t="s">
        <v>28</v>
      </c>
      <c r="D34" s="16" t="s">
        <v>14</v>
      </c>
      <c r="E34" s="12" t="s">
        <v>63</v>
      </c>
      <c r="F34" s="7">
        <f t="shared" si="0"/>
        <v>955304</v>
      </c>
      <c r="G34" s="10">
        <v>955304</v>
      </c>
      <c r="H34" s="10"/>
      <c r="I34" s="10"/>
      <c r="J34" s="4"/>
      <c r="K34" s="4"/>
      <c r="L34" s="4"/>
      <c r="M34" s="4"/>
      <c r="N34" s="4"/>
      <c r="O34" s="4"/>
    </row>
    <row r="35" spans="1:15" ht="52.5" customHeight="1" x14ac:dyDescent="0.25">
      <c r="A35" s="16">
        <v>28</v>
      </c>
      <c r="B35" s="6" t="s">
        <v>76</v>
      </c>
      <c r="C35" s="16" t="s">
        <v>28</v>
      </c>
      <c r="D35" s="16" t="s">
        <v>14</v>
      </c>
      <c r="E35" s="12" t="s">
        <v>77</v>
      </c>
      <c r="F35" s="7">
        <f t="shared" si="0"/>
        <v>955304</v>
      </c>
      <c r="G35" s="10">
        <v>955304</v>
      </c>
      <c r="H35" s="10"/>
      <c r="I35" s="10"/>
      <c r="J35" s="4"/>
      <c r="K35" s="4"/>
      <c r="L35" s="4"/>
      <c r="M35" s="4"/>
      <c r="N35" s="4"/>
      <c r="O35" s="4"/>
    </row>
    <row r="36" spans="1:15" ht="52.5" customHeight="1" x14ac:dyDescent="0.25">
      <c r="A36" s="16">
        <v>29</v>
      </c>
      <c r="B36" s="6" t="s">
        <v>49</v>
      </c>
      <c r="C36" s="16" t="s">
        <v>28</v>
      </c>
      <c r="D36" s="16" t="s">
        <v>14</v>
      </c>
      <c r="E36" s="12" t="s">
        <v>78</v>
      </c>
      <c r="F36" s="7">
        <f t="shared" si="0"/>
        <v>955304</v>
      </c>
      <c r="G36" s="10">
        <v>955304</v>
      </c>
      <c r="H36" s="10"/>
      <c r="I36" s="10"/>
      <c r="J36" s="4"/>
      <c r="K36" s="4"/>
      <c r="L36" s="4"/>
      <c r="M36" s="4"/>
      <c r="N36" s="4"/>
      <c r="O36" s="4"/>
    </row>
    <row r="37" spans="1:15" ht="52.5" customHeight="1" x14ac:dyDescent="0.25">
      <c r="A37" s="16">
        <v>30</v>
      </c>
      <c r="B37" s="6" t="s">
        <v>49</v>
      </c>
      <c r="C37" s="16" t="s">
        <v>28</v>
      </c>
      <c r="D37" s="16" t="s">
        <v>47</v>
      </c>
      <c r="E37" s="16" t="s">
        <v>48</v>
      </c>
      <c r="F37" s="7">
        <f t="shared" si="0"/>
        <v>510000</v>
      </c>
      <c r="G37" s="30"/>
      <c r="H37" s="10"/>
      <c r="I37" s="10">
        <v>510000</v>
      </c>
      <c r="J37" s="4"/>
      <c r="K37" s="4"/>
      <c r="L37" s="4"/>
      <c r="M37" s="4"/>
      <c r="N37" s="4"/>
      <c r="O37" s="4"/>
    </row>
    <row r="38" spans="1:15" ht="52.5" customHeight="1" x14ac:dyDescent="0.25">
      <c r="A38" s="16">
        <v>31</v>
      </c>
      <c r="B38" s="6" t="s">
        <v>79</v>
      </c>
      <c r="C38" s="16" t="s">
        <v>28</v>
      </c>
      <c r="D38" s="16" t="s">
        <v>43</v>
      </c>
      <c r="E38" s="12" t="s">
        <v>61</v>
      </c>
      <c r="F38" s="7">
        <f t="shared" si="0"/>
        <v>510000</v>
      </c>
      <c r="G38" s="10"/>
      <c r="H38" s="10"/>
      <c r="I38" s="10">
        <v>510000</v>
      </c>
      <c r="J38" s="4"/>
      <c r="K38" s="4"/>
      <c r="L38" s="4"/>
      <c r="M38" s="4"/>
      <c r="N38" s="4"/>
      <c r="O38" s="4"/>
    </row>
    <row r="39" spans="1:15" ht="52.5" customHeight="1" x14ac:dyDescent="0.25">
      <c r="A39" s="16">
        <v>32</v>
      </c>
      <c r="B39" s="6" t="s">
        <v>40</v>
      </c>
      <c r="C39" s="16" t="s">
        <v>28</v>
      </c>
      <c r="D39" s="16" t="s">
        <v>33</v>
      </c>
      <c r="E39" s="16" t="s">
        <v>34</v>
      </c>
      <c r="F39" s="7">
        <f t="shared" si="0"/>
        <v>510000</v>
      </c>
      <c r="G39" s="10"/>
      <c r="H39" s="10"/>
      <c r="I39" s="10">
        <v>510000</v>
      </c>
      <c r="J39" s="4"/>
      <c r="K39" s="4"/>
      <c r="L39" s="4"/>
      <c r="M39" s="4"/>
      <c r="N39" s="4"/>
      <c r="O39" s="4"/>
    </row>
    <row r="40" spans="1:15" ht="52.5" customHeight="1" x14ac:dyDescent="0.25">
      <c r="A40" s="16">
        <v>33</v>
      </c>
      <c r="B40" s="6" t="s">
        <v>25</v>
      </c>
      <c r="C40" s="16" t="s">
        <v>28</v>
      </c>
      <c r="D40" s="16" t="s">
        <v>16</v>
      </c>
      <c r="E40" s="16" t="s">
        <v>44</v>
      </c>
      <c r="F40" s="7">
        <f t="shared" si="0"/>
        <v>1985440</v>
      </c>
      <c r="G40" s="10"/>
      <c r="H40" s="10"/>
      <c r="I40" s="10">
        <v>1985440</v>
      </c>
      <c r="J40" s="4"/>
      <c r="K40" s="4"/>
      <c r="L40" s="4"/>
      <c r="M40" s="4"/>
      <c r="N40" s="4"/>
      <c r="O40" s="4"/>
    </row>
    <row r="41" spans="1:15" ht="52.5" customHeight="1" x14ac:dyDescent="0.25">
      <c r="A41" s="16">
        <v>34</v>
      </c>
      <c r="B41" s="6" t="s">
        <v>80</v>
      </c>
      <c r="C41" s="16" t="s">
        <v>18</v>
      </c>
      <c r="D41" s="16" t="s">
        <v>14</v>
      </c>
      <c r="E41" s="12" t="s">
        <v>62</v>
      </c>
      <c r="F41" s="7">
        <f t="shared" si="0"/>
        <v>955304</v>
      </c>
      <c r="G41" s="10">
        <v>955304</v>
      </c>
      <c r="H41" s="10"/>
      <c r="I41" s="10"/>
      <c r="J41" s="4"/>
      <c r="K41" s="4"/>
      <c r="L41" s="4"/>
      <c r="M41" s="4"/>
      <c r="N41" s="4"/>
      <c r="O41" s="4"/>
    </row>
    <row r="42" spans="1:15" ht="52.5" customHeight="1" x14ac:dyDescent="0.25">
      <c r="A42" s="16">
        <v>35</v>
      </c>
      <c r="B42" s="6" t="s">
        <v>50</v>
      </c>
      <c r="C42" s="16" t="s">
        <v>28</v>
      </c>
      <c r="D42" s="16" t="s">
        <v>47</v>
      </c>
      <c r="E42" s="16" t="s">
        <v>48</v>
      </c>
      <c r="F42" s="7">
        <f t="shared" si="0"/>
        <v>510000</v>
      </c>
      <c r="G42" s="10"/>
      <c r="H42" s="10"/>
      <c r="I42" s="10">
        <v>510000</v>
      </c>
      <c r="J42" s="4"/>
      <c r="K42" s="4"/>
      <c r="L42" s="4"/>
      <c r="M42" s="4"/>
      <c r="N42" s="4"/>
      <c r="O42" s="4"/>
    </row>
    <row r="43" spans="1:15" ht="52.5" customHeight="1" x14ac:dyDescent="0.25">
      <c r="A43" s="16">
        <v>36</v>
      </c>
      <c r="B43" s="6" t="s">
        <v>51</v>
      </c>
      <c r="C43" s="16" t="s">
        <v>28</v>
      </c>
      <c r="D43" s="16" t="s">
        <v>16</v>
      </c>
      <c r="E43" s="16" t="s">
        <v>44</v>
      </c>
      <c r="F43" s="28">
        <f t="shared" si="0"/>
        <v>1985440</v>
      </c>
      <c r="G43" s="30"/>
      <c r="H43" s="10"/>
      <c r="I43" s="10">
        <v>1985440</v>
      </c>
      <c r="J43" s="4"/>
      <c r="K43" s="4"/>
      <c r="L43" s="4"/>
      <c r="M43" s="4"/>
      <c r="N43" s="4"/>
      <c r="O43" s="4"/>
    </row>
    <row r="44" spans="1:15" ht="52.5" customHeight="1" x14ac:dyDescent="0.25">
      <c r="A44" s="16">
        <v>37</v>
      </c>
      <c r="B44" s="6" t="s">
        <v>81</v>
      </c>
      <c r="C44" s="16" t="s">
        <v>13</v>
      </c>
      <c r="D44" s="16" t="s">
        <v>14</v>
      </c>
      <c r="E44" s="12" t="s">
        <v>62</v>
      </c>
      <c r="F44" s="28">
        <f t="shared" si="0"/>
        <v>955304</v>
      </c>
      <c r="G44" s="30">
        <v>955304</v>
      </c>
      <c r="H44" s="10"/>
      <c r="I44" s="10"/>
      <c r="J44" s="4"/>
      <c r="K44" s="4"/>
      <c r="L44" s="4"/>
      <c r="M44" s="4"/>
      <c r="N44" s="4"/>
      <c r="O44" s="4"/>
    </row>
    <row r="45" spans="1:15" ht="52.5" customHeight="1" x14ac:dyDescent="0.25">
      <c r="A45" s="16">
        <v>38</v>
      </c>
      <c r="B45" s="6" t="s">
        <v>52</v>
      </c>
      <c r="C45" s="16" t="s">
        <v>13</v>
      </c>
      <c r="D45" s="16" t="s">
        <v>33</v>
      </c>
      <c r="E45" s="16" t="s">
        <v>34</v>
      </c>
      <c r="F45" s="7">
        <f t="shared" si="0"/>
        <v>510000</v>
      </c>
      <c r="G45" s="10"/>
      <c r="H45" s="10"/>
      <c r="I45" s="10">
        <v>510000</v>
      </c>
      <c r="J45" s="4"/>
      <c r="K45" s="4"/>
      <c r="L45" s="4"/>
      <c r="M45" s="4"/>
      <c r="N45" s="4"/>
      <c r="O45" s="4"/>
    </row>
    <row r="46" spans="1:15" ht="52.5" customHeight="1" x14ac:dyDescent="0.25">
      <c r="A46" s="16">
        <v>39</v>
      </c>
      <c r="B46" s="6" t="s">
        <v>82</v>
      </c>
      <c r="C46" s="16" t="s">
        <v>28</v>
      </c>
      <c r="D46" s="16" t="s">
        <v>16</v>
      </c>
      <c r="E46" s="16" t="s">
        <v>44</v>
      </c>
      <c r="F46" s="7">
        <f t="shared" si="0"/>
        <v>1985440</v>
      </c>
      <c r="G46" s="10"/>
      <c r="H46" s="10"/>
      <c r="I46" s="10">
        <v>1985440</v>
      </c>
      <c r="J46" s="4"/>
      <c r="K46" s="4"/>
      <c r="L46" s="4"/>
      <c r="M46" s="4"/>
      <c r="N46" s="4"/>
      <c r="O46" s="4"/>
    </row>
    <row r="47" spans="1:15" ht="52.5" customHeight="1" x14ac:dyDescent="0.25">
      <c r="A47" s="16">
        <v>40</v>
      </c>
      <c r="B47" s="6" t="s">
        <v>53</v>
      </c>
      <c r="C47" s="16" t="s">
        <v>28</v>
      </c>
      <c r="D47" s="16" t="s">
        <v>16</v>
      </c>
      <c r="E47" s="16" t="s">
        <v>83</v>
      </c>
      <c r="F47" s="7">
        <f t="shared" si="0"/>
        <v>1985440</v>
      </c>
      <c r="G47" s="10"/>
      <c r="H47" s="10"/>
      <c r="I47" s="10">
        <v>1985440</v>
      </c>
      <c r="J47" s="4"/>
      <c r="K47" s="4"/>
      <c r="L47" s="4"/>
      <c r="M47" s="4"/>
      <c r="N47" s="4"/>
      <c r="O47" s="4"/>
    </row>
    <row r="48" spans="1:15" ht="52.5" customHeight="1" x14ac:dyDescent="0.25">
      <c r="A48" s="16">
        <v>41</v>
      </c>
      <c r="B48" s="6" t="s">
        <v>54</v>
      </c>
      <c r="C48" s="16" t="s">
        <v>28</v>
      </c>
      <c r="D48" s="16" t="s">
        <v>71</v>
      </c>
      <c r="E48" s="16" t="s">
        <v>46</v>
      </c>
      <c r="F48" s="7">
        <f t="shared" si="0"/>
        <v>496360</v>
      </c>
      <c r="G48" s="10"/>
      <c r="H48" s="10"/>
      <c r="I48" s="10">
        <v>496360</v>
      </c>
      <c r="J48" s="4"/>
      <c r="K48" s="4"/>
      <c r="L48" s="4"/>
      <c r="M48" s="4"/>
      <c r="N48" s="4"/>
      <c r="O48" s="4"/>
    </row>
    <row r="49" spans="1:15" ht="52.5" customHeight="1" x14ac:dyDescent="0.25">
      <c r="A49" s="16">
        <v>42</v>
      </c>
      <c r="B49" s="6" t="s">
        <v>27</v>
      </c>
      <c r="C49" s="16" t="s">
        <v>28</v>
      </c>
      <c r="D49" s="16" t="s">
        <v>16</v>
      </c>
      <c r="E49" s="16" t="s">
        <v>83</v>
      </c>
      <c r="F49" s="7">
        <f t="shared" si="0"/>
        <v>1985440</v>
      </c>
      <c r="G49" s="10"/>
      <c r="H49" s="10"/>
      <c r="I49" s="10">
        <v>1985440</v>
      </c>
      <c r="J49" s="4"/>
      <c r="K49" s="4"/>
      <c r="L49" s="4"/>
      <c r="M49" s="4"/>
      <c r="N49" s="4"/>
      <c r="O49" s="4"/>
    </row>
    <row r="50" spans="1:15" x14ac:dyDescent="0.25">
      <c r="A50" s="16"/>
      <c r="B50" s="6"/>
      <c r="C50" s="16"/>
      <c r="D50" s="16"/>
      <c r="E50" s="16"/>
      <c r="F50" s="7"/>
      <c r="G50" s="10"/>
      <c r="H50" s="10"/>
      <c r="I50" s="10"/>
      <c r="J50" s="4"/>
      <c r="K50" s="4"/>
      <c r="L50" s="4"/>
      <c r="M50" s="4"/>
      <c r="N50" s="4"/>
      <c r="O50" s="4"/>
    </row>
    <row r="51" spans="1:15" ht="30" customHeight="1" x14ac:dyDescent="0.25">
      <c r="A51" s="11"/>
      <c r="B51" s="13" t="s">
        <v>11</v>
      </c>
      <c r="C51" s="11"/>
      <c r="D51" s="11"/>
      <c r="E51" s="11"/>
      <c r="F51" s="31">
        <f>SUM(F8:F50)</f>
        <v>48263587</v>
      </c>
      <c r="G51" s="31">
        <f t="shared" ref="G51:I51" si="1">SUM(G8:G50)</f>
        <v>17506387</v>
      </c>
      <c r="H51" s="31">
        <f t="shared" si="1"/>
        <v>306000</v>
      </c>
      <c r="I51" s="31">
        <f t="shared" si="1"/>
        <v>30451200</v>
      </c>
    </row>
  </sheetData>
  <mergeCells count="10">
    <mergeCell ref="A2:I2"/>
    <mergeCell ref="A3:I3"/>
    <mergeCell ref="G6:G7"/>
    <mergeCell ref="G5:I5"/>
    <mergeCell ref="F5:F7"/>
    <mergeCell ref="A5:A7"/>
    <mergeCell ref="B5:B7"/>
    <mergeCell ref="C5:C7"/>
    <mergeCell ref="D5:D7"/>
    <mergeCell ref="E5:E7"/>
  </mergeCells>
  <phoneticPr fontId="5" type="noConversion"/>
  <printOptions horizontalCentered="1"/>
  <pageMargins left="0" right="0" top="0.39370078740157483" bottom="0.19685039370078741" header="0.31496062992125984" footer="0.11811023622047245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workbookViewId="0">
      <selection activeCell="A3" sqref="A3:I3"/>
    </sheetView>
  </sheetViews>
  <sheetFormatPr defaultRowHeight="15.75" x14ac:dyDescent="0.25"/>
  <cols>
    <col min="1" max="1" width="5.140625" style="5" customWidth="1"/>
    <col min="2" max="2" width="27.7109375" style="15" bestFit="1" customWidth="1"/>
    <col min="3" max="3" width="14.5703125" style="5" customWidth="1"/>
    <col min="4" max="4" width="24.85546875" style="5" customWidth="1"/>
    <col min="5" max="5" width="14.7109375" style="5" customWidth="1"/>
    <col min="6" max="6" width="16.5703125" style="5" bestFit="1" customWidth="1"/>
    <col min="7" max="7" width="14.28515625" style="5" bestFit="1" customWidth="1"/>
    <col min="8" max="8" width="13.28515625" style="5" customWidth="1"/>
    <col min="9" max="9" width="14.28515625" style="5" bestFit="1" customWidth="1"/>
    <col min="10" max="16384" width="9.140625" style="5"/>
  </cols>
  <sheetData>
    <row r="2" spans="1:15" s="1" customFormat="1" ht="42" customHeight="1" x14ac:dyDescent="0.3">
      <c r="A2" s="18" t="s">
        <v>84</v>
      </c>
      <c r="B2" s="18"/>
      <c r="C2" s="18"/>
      <c r="D2" s="18"/>
      <c r="E2" s="18"/>
      <c r="F2" s="18"/>
      <c r="G2" s="18"/>
      <c r="H2" s="18"/>
      <c r="I2" s="18"/>
    </row>
    <row r="3" spans="1:15" s="1" customFormat="1" ht="18.75" x14ac:dyDescent="0.3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5" spans="1:15" s="3" customFormat="1" ht="22.5" customHeight="1" x14ac:dyDescent="0.25">
      <c r="A5" s="20" t="s">
        <v>2</v>
      </c>
      <c r="B5" s="20" t="s">
        <v>10</v>
      </c>
      <c r="C5" s="20" t="s">
        <v>9</v>
      </c>
      <c r="D5" s="20" t="s">
        <v>1</v>
      </c>
      <c r="E5" s="20" t="s">
        <v>3</v>
      </c>
      <c r="F5" s="21" t="s">
        <v>59</v>
      </c>
      <c r="G5" s="20" t="s">
        <v>6</v>
      </c>
      <c r="H5" s="20"/>
      <c r="I5" s="20"/>
      <c r="J5" s="2"/>
      <c r="K5" s="2"/>
      <c r="L5" s="2"/>
      <c r="M5" s="2"/>
      <c r="N5" s="2"/>
      <c r="O5" s="2"/>
    </row>
    <row r="6" spans="1:15" ht="31.5" customHeight="1" x14ac:dyDescent="0.25">
      <c r="A6" s="20"/>
      <c r="B6" s="20"/>
      <c r="C6" s="20"/>
      <c r="D6" s="20"/>
      <c r="E6" s="20"/>
      <c r="F6" s="21"/>
      <c r="G6" s="22" t="s">
        <v>4</v>
      </c>
      <c r="H6" s="16" t="s">
        <v>7</v>
      </c>
      <c r="I6" s="16" t="s">
        <v>8</v>
      </c>
      <c r="J6" s="4"/>
      <c r="K6" s="4"/>
      <c r="L6" s="4"/>
      <c r="M6" s="4"/>
      <c r="N6" s="4"/>
      <c r="O6" s="4"/>
    </row>
    <row r="7" spans="1:15" ht="20.25" customHeight="1" x14ac:dyDescent="0.25">
      <c r="A7" s="20"/>
      <c r="B7" s="20"/>
      <c r="C7" s="20"/>
      <c r="D7" s="20"/>
      <c r="E7" s="20"/>
      <c r="F7" s="21"/>
      <c r="G7" s="23"/>
      <c r="H7" s="16" t="s">
        <v>5</v>
      </c>
      <c r="I7" s="16" t="s">
        <v>5</v>
      </c>
      <c r="J7" s="4"/>
      <c r="K7" s="4"/>
      <c r="L7" s="4"/>
      <c r="M7" s="4"/>
      <c r="N7" s="4"/>
      <c r="O7" s="4"/>
    </row>
    <row r="8" spans="1:15" ht="36.75" customHeight="1" x14ac:dyDescent="0.25">
      <c r="A8" s="16">
        <v>1</v>
      </c>
      <c r="B8" s="6" t="s">
        <v>15</v>
      </c>
      <c r="C8" s="16" t="s">
        <v>32</v>
      </c>
      <c r="D8" s="16" t="s">
        <v>86</v>
      </c>
      <c r="E8" s="16" t="s">
        <v>62</v>
      </c>
      <c r="F8" s="7">
        <f t="shared" ref="F8:F26" si="0">G8+H8+I8</f>
        <v>3210187</v>
      </c>
      <c r="G8" s="10">
        <v>790187</v>
      </c>
      <c r="H8" s="10">
        <v>170000</v>
      </c>
      <c r="I8" s="10">
        <v>2250000</v>
      </c>
      <c r="J8" s="4"/>
      <c r="K8" s="4"/>
      <c r="L8" s="4"/>
      <c r="M8" s="4"/>
      <c r="N8" s="4"/>
      <c r="O8" s="4"/>
    </row>
    <row r="9" spans="1:15" ht="36.75" customHeight="1" x14ac:dyDescent="0.25">
      <c r="A9" s="16">
        <v>2</v>
      </c>
      <c r="B9" s="6" t="s">
        <v>20</v>
      </c>
      <c r="C9" s="16" t="s">
        <v>32</v>
      </c>
      <c r="D9" s="16" t="s">
        <v>86</v>
      </c>
      <c r="E9" s="16" t="s">
        <v>63</v>
      </c>
      <c r="F9" s="7">
        <f t="shared" si="0"/>
        <v>3010187</v>
      </c>
      <c r="G9" s="9">
        <v>790187</v>
      </c>
      <c r="H9" s="9">
        <v>170000</v>
      </c>
      <c r="I9" s="9">
        <v>2050000</v>
      </c>
      <c r="J9" s="4"/>
      <c r="K9" s="4"/>
      <c r="L9" s="4"/>
      <c r="M9" s="4"/>
      <c r="N9" s="4"/>
      <c r="O9" s="4"/>
    </row>
    <row r="10" spans="1:15" ht="36.75" customHeight="1" x14ac:dyDescent="0.25">
      <c r="A10" s="16">
        <v>3</v>
      </c>
      <c r="B10" s="6" t="s">
        <v>87</v>
      </c>
      <c r="C10" s="16" t="s">
        <v>13</v>
      </c>
      <c r="D10" s="16" t="s">
        <v>57</v>
      </c>
      <c r="E10" s="16" t="s">
        <v>88</v>
      </c>
      <c r="F10" s="7">
        <f t="shared" si="0"/>
        <v>2088827</v>
      </c>
      <c r="G10" s="10">
        <v>2088827</v>
      </c>
      <c r="H10" s="11"/>
      <c r="I10" s="10"/>
      <c r="J10" s="4"/>
      <c r="K10" s="4"/>
      <c r="L10" s="4"/>
      <c r="M10" s="4"/>
      <c r="N10" s="4"/>
      <c r="O10" s="4"/>
    </row>
    <row r="11" spans="1:15" ht="36.75" customHeight="1" x14ac:dyDescent="0.25">
      <c r="A11" s="16">
        <v>4</v>
      </c>
      <c r="B11" s="6" t="s">
        <v>35</v>
      </c>
      <c r="C11" s="16" t="s">
        <v>32</v>
      </c>
      <c r="D11" s="16" t="s">
        <v>21</v>
      </c>
      <c r="E11" s="12">
        <v>45519</v>
      </c>
      <c r="F11" s="7">
        <f t="shared" si="0"/>
        <v>710000</v>
      </c>
      <c r="G11" s="10">
        <v>676000</v>
      </c>
      <c r="H11" s="11">
        <v>34000</v>
      </c>
      <c r="I11" s="10"/>
      <c r="J11" s="4"/>
      <c r="K11" s="4"/>
      <c r="L11" s="4"/>
      <c r="M11" s="4"/>
      <c r="N11" s="4"/>
      <c r="O11" s="4"/>
    </row>
    <row r="12" spans="1:15" ht="36.75" customHeight="1" x14ac:dyDescent="0.25">
      <c r="A12" s="16">
        <v>5</v>
      </c>
      <c r="B12" s="6" t="s">
        <v>75</v>
      </c>
      <c r="C12" s="16" t="s">
        <v>32</v>
      </c>
      <c r="D12" s="16" t="s">
        <v>86</v>
      </c>
      <c r="E12" s="16" t="s">
        <v>63</v>
      </c>
      <c r="F12" s="7">
        <f t="shared" si="0"/>
        <v>3210187</v>
      </c>
      <c r="G12" s="10">
        <v>790187</v>
      </c>
      <c r="H12" s="10">
        <v>170000</v>
      </c>
      <c r="I12" s="10">
        <v>2250000</v>
      </c>
      <c r="J12" s="4"/>
      <c r="K12" s="4"/>
      <c r="L12" s="4"/>
      <c r="M12" s="4"/>
      <c r="N12" s="4"/>
      <c r="O12" s="4"/>
    </row>
    <row r="13" spans="1:15" ht="36.75" customHeight="1" x14ac:dyDescent="0.25">
      <c r="A13" s="16">
        <v>6</v>
      </c>
      <c r="B13" s="6" t="s">
        <v>17</v>
      </c>
      <c r="C13" s="16" t="s">
        <v>18</v>
      </c>
      <c r="D13" s="16" t="s">
        <v>12</v>
      </c>
      <c r="E13" s="16" t="s">
        <v>89</v>
      </c>
      <c r="F13" s="7">
        <f t="shared" si="0"/>
        <v>1261829</v>
      </c>
      <c r="G13" s="10">
        <v>1227829</v>
      </c>
      <c r="H13" s="10">
        <v>34000</v>
      </c>
      <c r="I13" s="10"/>
      <c r="J13" s="4"/>
      <c r="K13" s="4"/>
      <c r="L13" s="4"/>
      <c r="M13" s="4"/>
      <c r="N13" s="4"/>
      <c r="O13" s="4"/>
    </row>
    <row r="14" spans="1:15" ht="36.75" customHeight="1" x14ac:dyDescent="0.25">
      <c r="A14" s="16">
        <v>7</v>
      </c>
      <c r="B14" s="6" t="s">
        <v>17</v>
      </c>
      <c r="C14" s="16" t="s">
        <v>18</v>
      </c>
      <c r="D14" s="16" t="s">
        <v>21</v>
      </c>
      <c r="E14" s="12" t="s">
        <v>90</v>
      </c>
      <c r="F14" s="7">
        <f t="shared" si="0"/>
        <v>546000</v>
      </c>
      <c r="G14" s="10">
        <v>512000</v>
      </c>
      <c r="H14" s="10">
        <v>34000</v>
      </c>
      <c r="I14" s="10"/>
      <c r="J14" s="4"/>
      <c r="K14" s="4"/>
      <c r="L14" s="4"/>
      <c r="M14" s="4"/>
      <c r="N14" s="4"/>
      <c r="O14" s="4"/>
    </row>
    <row r="15" spans="1:15" ht="36.75" customHeight="1" x14ac:dyDescent="0.25">
      <c r="A15" s="16">
        <v>8</v>
      </c>
      <c r="B15" s="6" t="s">
        <v>37</v>
      </c>
      <c r="C15" s="16" t="s">
        <v>38</v>
      </c>
      <c r="D15" s="16" t="s">
        <v>57</v>
      </c>
      <c r="E15" s="16" t="s">
        <v>88</v>
      </c>
      <c r="F15" s="7">
        <f t="shared" si="0"/>
        <v>2088827</v>
      </c>
      <c r="G15" s="10">
        <v>2088827</v>
      </c>
      <c r="H15" s="10"/>
      <c r="I15" s="10"/>
      <c r="J15" s="4"/>
      <c r="K15" s="4"/>
      <c r="L15" s="4"/>
      <c r="M15" s="4"/>
      <c r="N15" s="4"/>
      <c r="O15" s="4"/>
    </row>
    <row r="16" spans="1:15" ht="36.75" customHeight="1" x14ac:dyDescent="0.25">
      <c r="A16" s="16">
        <v>9</v>
      </c>
      <c r="B16" s="6" t="s">
        <v>19</v>
      </c>
      <c r="C16" s="16" t="s">
        <v>13</v>
      </c>
      <c r="D16" s="16" t="s">
        <v>86</v>
      </c>
      <c r="E16" s="16" t="s">
        <v>63</v>
      </c>
      <c r="F16" s="7">
        <f t="shared" si="0"/>
        <v>3010187</v>
      </c>
      <c r="G16" s="10">
        <v>790187</v>
      </c>
      <c r="H16" s="10">
        <v>170000</v>
      </c>
      <c r="I16" s="11">
        <v>2050000</v>
      </c>
    </row>
    <row r="17" spans="1:9" ht="36.75" customHeight="1" x14ac:dyDescent="0.25">
      <c r="A17" s="16">
        <v>10</v>
      </c>
      <c r="B17" s="6" t="s">
        <v>39</v>
      </c>
      <c r="C17" s="16" t="s">
        <v>38</v>
      </c>
      <c r="D17" s="16" t="s">
        <v>86</v>
      </c>
      <c r="E17" s="16" t="s">
        <v>63</v>
      </c>
      <c r="F17" s="7">
        <f t="shared" si="0"/>
        <v>1936000</v>
      </c>
      <c r="G17" s="10"/>
      <c r="H17" s="10">
        <v>136000</v>
      </c>
      <c r="I17" s="10">
        <v>1800000</v>
      </c>
    </row>
    <row r="18" spans="1:9" ht="36.75" customHeight="1" x14ac:dyDescent="0.25">
      <c r="A18" s="16">
        <v>11</v>
      </c>
      <c r="B18" s="6" t="s">
        <v>39</v>
      </c>
      <c r="C18" s="16" t="s">
        <v>38</v>
      </c>
      <c r="D18" s="16" t="s">
        <v>22</v>
      </c>
      <c r="E18" s="12">
        <v>45511</v>
      </c>
      <c r="F18" s="7">
        <f t="shared" si="0"/>
        <v>1414202</v>
      </c>
      <c r="G18" s="10">
        <v>1380202</v>
      </c>
      <c r="H18" s="10">
        <v>34000</v>
      </c>
      <c r="I18" s="10"/>
    </row>
    <row r="19" spans="1:9" ht="36.75" customHeight="1" x14ac:dyDescent="0.25">
      <c r="A19" s="16">
        <v>12</v>
      </c>
      <c r="B19" s="6" t="s">
        <v>39</v>
      </c>
      <c r="C19" s="16" t="s">
        <v>38</v>
      </c>
      <c r="D19" s="16" t="s">
        <v>91</v>
      </c>
      <c r="E19" s="12">
        <v>45512</v>
      </c>
      <c r="F19" s="7">
        <f t="shared" si="0"/>
        <v>1454225</v>
      </c>
      <c r="G19" s="10">
        <v>1420225</v>
      </c>
      <c r="H19" s="10">
        <v>34000</v>
      </c>
      <c r="I19" s="10"/>
    </row>
    <row r="20" spans="1:9" ht="36.75" customHeight="1" x14ac:dyDescent="0.25">
      <c r="A20" s="16">
        <v>13</v>
      </c>
      <c r="B20" s="6" t="s">
        <v>74</v>
      </c>
      <c r="C20" s="16" t="s">
        <v>32</v>
      </c>
      <c r="D20" s="16" t="s">
        <v>14</v>
      </c>
      <c r="E20" s="16" t="s">
        <v>63</v>
      </c>
      <c r="F20" s="7">
        <f t="shared" si="0"/>
        <v>3210187</v>
      </c>
      <c r="G20" s="10">
        <v>790187</v>
      </c>
      <c r="H20" s="10">
        <v>170000</v>
      </c>
      <c r="I20" s="10">
        <v>2250000</v>
      </c>
    </row>
    <row r="21" spans="1:9" ht="36.75" customHeight="1" x14ac:dyDescent="0.25">
      <c r="A21" s="16">
        <v>14</v>
      </c>
      <c r="B21" s="6" t="s">
        <v>49</v>
      </c>
      <c r="C21" s="16" t="s">
        <v>32</v>
      </c>
      <c r="D21" s="16" t="s">
        <v>14</v>
      </c>
      <c r="E21" s="16" t="s">
        <v>77</v>
      </c>
      <c r="F21" s="7">
        <f t="shared" si="0"/>
        <v>2660187</v>
      </c>
      <c r="G21" s="10">
        <v>790187</v>
      </c>
      <c r="H21" s="10">
        <v>170000</v>
      </c>
      <c r="I21" s="10">
        <v>1700000</v>
      </c>
    </row>
    <row r="22" spans="1:9" ht="36.75" customHeight="1" x14ac:dyDescent="0.25">
      <c r="A22" s="16">
        <v>15</v>
      </c>
      <c r="B22" s="6" t="s">
        <v>76</v>
      </c>
      <c r="C22" s="16" t="s">
        <v>32</v>
      </c>
      <c r="D22" s="16" t="s">
        <v>14</v>
      </c>
      <c r="E22" s="16" t="s">
        <v>78</v>
      </c>
      <c r="F22" s="7">
        <f t="shared" si="0"/>
        <v>3210187</v>
      </c>
      <c r="G22" s="10">
        <v>790187</v>
      </c>
      <c r="H22" s="10">
        <v>170000</v>
      </c>
      <c r="I22" s="10">
        <v>2250000</v>
      </c>
    </row>
    <row r="23" spans="1:9" ht="36.75" customHeight="1" x14ac:dyDescent="0.25">
      <c r="A23" s="16">
        <v>16</v>
      </c>
      <c r="B23" s="6" t="s">
        <v>80</v>
      </c>
      <c r="C23" s="16" t="s">
        <v>18</v>
      </c>
      <c r="D23" s="16" t="s">
        <v>14</v>
      </c>
      <c r="E23" s="16" t="s">
        <v>92</v>
      </c>
      <c r="F23" s="7">
        <f t="shared" si="0"/>
        <v>3210187</v>
      </c>
      <c r="G23" s="10">
        <v>790187</v>
      </c>
      <c r="H23" s="10">
        <v>170000</v>
      </c>
      <c r="I23" s="10">
        <v>2250000</v>
      </c>
    </row>
    <row r="24" spans="1:9" ht="36.75" customHeight="1" x14ac:dyDescent="0.25">
      <c r="A24" s="16">
        <v>17</v>
      </c>
      <c r="B24" s="6" t="s">
        <v>93</v>
      </c>
      <c r="C24" s="16" t="s">
        <v>32</v>
      </c>
      <c r="D24" s="16" t="s">
        <v>57</v>
      </c>
      <c r="E24" s="12" t="s">
        <v>88</v>
      </c>
      <c r="F24" s="7">
        <f t="shared" si="0"/>
        <v>2088827</v>
      </c>
      <c r="G24" s="10">
        <v>2088827</v>
      </c>
      <c r="H24" s="10"/>
      <c r="I24" s="10"/>
    </row>
    <row r="25" spans="1:9" ht="36.75" customHeight="1" x14ac:dyDescent="0.25">
      <c r="A25" s="16">
        <v>18</v>
      </c>
      <c r="B25" s="6" t="s">
        <v>58</v>
      </c>
      <c r="C25" s="16" t="s">
        <v>32</v>
      </c>
      <c r="D25" s="16" t="s">
        <v>57</v>
      </c>
      <c r="E25" s="12" t="s">
        <v>94</v>
      </c>
      <c r="F25" s="7">
        <f t="shared" si="0"/>
        <v>2088827</v>
      </c>
      <c r="G25" s="10">
        <v>2088827</v>
      </c>
      <c r="H25" s="10"/>
      <c r="I25" s="10"/>
    </row>
    <row r="26" spans="1:9" ht="36.75" customHeight="1" x14ac:dyDescent="0.25">
      <c r="A26" s="16">
        <v>19</v>
      </c>
      <c r="B26" s="6" t="s">
        <v>81</v>
      </c>
      <c r="C26" s="16" t="s">
        <v>13</v>
      </c>
      <c r="D26" s="16" t="s">
        <v>14</v>
      </c>
      <c r="E26" s="16" t="s">
        <v>92</v>
      </c>
      <c r="F26" s="7">
        <f t="shared" si="0"/>
        <v>3210187</v>
      </c>
      <c r="G26" s="10">
        <v>790187</v>
      </c>
      <c r="H26" s="10">
        <v>170000</v>
      </c>
      <c r="I26" s="10">
        <v>2250000</v>
      </c>
    </row>
    <row r="27" spans="1:9" x14ac:dyDescent="0.25">
      <c r="A27" s="16"/>
      <c r="B27" s="6"/>
      <c r="C27" s="16"/>
      <c r="D27" s="16"/>
      <c r="E27" s="12"/>
      <c r="F27" s="7"/>
      <c r="G27" s="10"/>
      <c r="H27" s="10"/>
      <c r="I27" s="10"/>
    </row>
    <row r="28" spans="1:9" ht="30" customHeight="1" x14ac:dyDescent="0.25">
      <c r="A28" s="11"/>
      <c r="B28" s="13" t="s">
        <v>11</v>
      </c>
      <c r="C28" s="11"/>
      <c r="D28" s="11"/>
      <c r="E28" s="11"/>
      <c r="F28" s="14">
        <f>SUM(F8:F27)</f>
        <v>43619247</v>
      </c>
      <c r="G28" s="14">
        <f t="shared" ref="G28:I28" si="1">SUM(G8:G27)</f>
        <v>20683247</v>
      </c>
      <c r="H28" s="14">
        <f t="shared" si="1"/>
        <v>1836000</v>
      </c>
      <c r="I28" s="14">
        <f t="shared" si="1"/>
        <v>21100000</v>
      </c>
    </row>
  </sheetData>
  <mergeCells count="10">
    <mergeCell ref="A2:I2"/>
    <mergeCell ref="A3:I3"/>
    <mergeCell ref="A5:A7"/>
    <mergeCell ref="B5:B7"/>
    <mergeCell ref="C5:C7"/>
    <mergeCell ref="D5:D7"/>
    <mergeCell ref="E5:E7"/>
    <mergeCell ref="F5:F7"/>
    <mergeCell ref="G5:I5"/>
    <mergeCell ref="G6:G7"/>
  </mergeCells>
  <phoneticPr fontId="5" type="noConversion"/>
  <printOptions horizontalCentered="1"/>
  <pageMargins left="0" right="0" top="0.39370078740157483" bottom="0.19685039370078741" header="0.31496062992125984" footer="0.11811023622047245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5"/>
  <sheetViews>
    <sheetView workbookViewId="0">
      <selection activeCell="A3" sqref="A3:I3"/>
    </sheetView>
  </sheetViews>
  <sheetFormatPr defaultRowHeight="15.75" x14ac:dyDescent="0.25"/>
  <cols>
    <col min="1" max="1" width="5.140625" style="5" customWidth="1"/>
    <col min="2" max="2" width="27.7109375" style="15" bestFit="1" customWidth="1"/>
    <col min="3" max="3" width="15.85546875" style="5" bestFit="1" customWidth="1"/>
    <col min="4" max="4" width="24.85546875" style="5" customWidth="1"/>
    <col min="5" max="5" width="14.7109375" style="5" customWidth="1"/>
    <col min="6" max="6" width="16.5703125" style="5" bestFit="1" customWidth="1"/>
    <col min="7" max="7" width="14.140625" style="5" customWidth="1"/>
    <col min="8" max="8" width="16" style="5" customWidth="1"/>
    <col min="9" max="9" width="17.7109375" style="5" customWidth="1"/>
    <col min="10" max="16384" width="9.140625" style="5"/>
  </cols>
  <sheetData>
    <row r="2" spans="1:15" s="1" customFormat="1" ht="42" customHeight="1" x14ac:dyDescent="0.3">
      <c r="A2" s="18" t="s">
        <v>85</v>
      </c>
      <c r="B2" s="18"/>
      <c r="C2" s="18"/>
      <c r="D2" s="18"/>
      <c r="E2" s="18"/>
      <c r="F2" s="18"/>
      <c r="G2" s="18"/>
      <c r="H2" s="18"/>
      <c r="I2" s="18"/>
    </row>
    <row r="3" spans="1:15" s="1" customFormat="1" ht="18.75" x14ac:dyDescent="0.3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5" spans="1:15" s="3" customFormat="1" ht="22.5" customHeight="1" x14ac:dyDescent="0.25">
      <c r="A5" s="20" t="s">
        <v>2</v>
      </c>
      <c r="B5" s="20" t="s">
        <v>10</v>
      </c>
      <c r="C5" s="20" t="s">
        <v>9</v>
      </c>
      <c r="D5" s="20" t="s">
        <v>1</v>
      </c>
      <c r="E5" s="20" t="s">
        <v>3</v>
      </c>
      <c r="F5" s="21" t="s">
        <v>59</v>
      </c>
      <c r="G5" s="20" t="s">
        <v>6</v>
      </c>
      <c r="H5" s="20"/>
      <c r="I5" s="20"/>
      <c r="J5" s="2"/>
      <c r="K5" s="2"/>
      <c r="L5" s="2"/>
      <c r="M5" s="2"/>
      <c r="N5" s="2"/>
      <c r="O5" s="2"/>
    </row>
    <row r="6" spans="1:15" ht="31.5" customHeight="1" x14ac:dyDescent="0.25">
      <c r="A6" s="20"/>
      <c r="B6" s="20"/>
      <c r="C6" s="20"/>
      <c r="D6" s="20"/>
      <c r="E6" s="20"/>
      <c r="F6" s="21"/>
      <c r="G6" s="22" t="s">
        <v>4</v>
      </c>
      <c r="H6" s="16" t="s">
        <v>7</v>
      </c>
      <c r="I6" s="16" t="s">
        <v>8</v>
      </c>
      <c r="J6" s="4"/>
      <c r="K6" s="4"/>
      <c r="L6" s="4"/>
      <c r="M6" s="4"/>
      <c r="N6" s="4"/>
      <c r="O6" s="4"/>
    </row>
    <row r="7" spans="1:15" ht="20.25" customHeight="1" x14ac:dyDescent="0.25">
      <c r="A7" s="20"/>
      <c r="B7" s="20"/>
      <c r="C7" s="20"/>
      <c r="D7" s="20"/>
      <c r="E7" s="20"/>
      <c r="F7" s="21"/>
      <c r="G7" s="23"/>
      <c r="H7" s="16" t="s">
        <v>5</v>
      </c>
      <c r="I7" s="16" t="s">
        <v>5</v>
      </c>
      <c r="J7" s="4"/>
      <c r="K7" s="4"/>
      <c r="L7" s="4"/>
      <c r="M7" s="4"/>
      <c r="N7" s="4"/>
      <c r="O7" s="4"/>
    </row>
    <row r="8" spans="1:15" ht="44.25" customHeight="1" x14ac:dyDescent="0.25">
      <c r="A8" s="16">
        <v>1</v>
      </c>
      <c r="B8" s="6" t="s">
        <v>31</v>
      </c>
      <c r="C8" s="16" t="s">
        <v>32</v>
      </c>
      <c r="D8" s="16" t="s">
        <v>95</v>
      </c>
      <c r="E8" s="16" t="s">
        <v>48</v>
      </c>
      <c r="F8" s="7">
        <f t="shared" ref="F8:F23" si="0">G8+H8+I8</f>
        <v>1686814</v>
      </c>
      <c r="G8" s="8">
        <v>1686814</v>
      </c>
      <c r="H8" s="16"/>
      <c r="I8" s="16"/>
      <c r="J8" s="4"/>
      <c r="K8" s="4"/>
      <c r="L8" s="4"/>
      <c r="M8" s="4"/>
      <c r="N8" s="4"/>
      <c r="O8" s="4"/>
    </row>
    <row r="9" spans="1:15" ht="42" customHeight="1" x14ac:dyDescent="0.25">
      <c r="A9" s="16">
        <v>2</v>
      </c>
      <c r="B9" s="6" t="s">
        <v>87</v>
      </c>
      <c r="C9" s="16" t="s">
        <v>13</v>
      </c>
      <c r="D9" s="16" t="s">
        <v>56</v>
      </c>
      <c r="E9" s="16" t="s">
        <v>96</v>
      </c>
      <c r="F9" s="7">
        <f t="shared" si="0"/>
        <v>1539000</v>
      </c>
      <c r="G9" s="9">
        <v>1505000</v>
      </c>
      <c r="H9" s="9">
        <v>34000</v>
      </c>
      <c r="I9" s="9"/>
      <c r="J9" s="4"/>
      <c r="K9" s="4"/>
      <c r="L9" s="4"/>
      <c r="M9" s="4"/>
      <c r="N9" s="4"/>
      <c r="O9" s="4"/>
    </row>
    <row r="10" spans="1:15" ht="42" customHeight="1" x14ac:dyDescent="0.25">
      <c r="A10" s="16">
        <v>3</v>
      </c>
      <c r="B10" s="6" t="s">
        <v>87</v>
      </c>
      <c r="C10" s="16" t="s">
        <v>13</v>
      </c>
      <c r="D10" s="16" t="s">
        <v>57</v>
      </c>
      <c r="E10" s="16" t="s">
        <v>88</v>
      </c>
      <c r="F10" s="7">
        <f t="shared" si="0"/>
        <v>534000</v>
      </c>
      <c r="G10" s="10"/>
      <c r="H10" s="11">
        <v>34000</v>
      </c>
      <c r="I10" s="10">
        <v>500000</v>
      </c>
      <c r="J10" s="4"/>
      <c r="K10" s="4"/>
      <c r="L10" s="4"/>
      <c r="M10" s="4"/>
      <c r="N10" s="4"/>
      <c r="O10" s="4"/>
    </row>
    <row r="11" spans="1:15" ht="42" customHeight="1" x14ac:dyDescent="0.25">
      <c r="A11" s="16">
        <v>4</v>
      </c>
      <c r="B11" s="6" t="s">
        <v>97</v>
      </c>
      <c r="C11" s="16" t="s">
        <v>13</v>
      </c>
      <c r="D11" s="16" t="s">
        <v>98</v>
      </c>
      <c r="E11" s="12" t="s">
        <v>99</v>
      </c>
      <c r="F11" s="7">
        <f t="shared" si="0"/>
        <v>596400</v>
      </c>
      <c r="G11" s="10">
        <v>562400</v>
      </c>
      <c r="H11" s="11">
        <v>34000</v>
      </c>
      <c r="I11" s="10"/>
      <c r="J11" s="4"/>
      <c r="K11" s="4"/>
      <c r="L11" s="4"/>
      <c r="M11" s="4"/>
      <c r="N11" s="4"/>
      <c r="O11" s="4"/>
    </row>
    <row r="12" spans="1:15" ht="42" customHeight="1" x14ac:dyDescent="0.25">
      <c r="A12" s="16">
        <v>5</v>
      </c>
      <c r="B12" s="6" t="s">
        <v>97</v>
      </c>
      <c r="C12" s="16" t="s">
        <v>13</v>
      </c>
      <c r="D12" s="16" t="s">
        <v>100</v>
      </c>
      <c r="E12" s="16" t="s">
        <v>101</v>
      </c>
      <c r="F12" s="7">
        <f t="shared" si="0"/>
        <v>862000</v>
      </c>
      <c r="G12" s="10">
        <v>760000</v>
      </c>
      <c r="H12" s="10">
        <v>102000</v>
      </c>
      <c r="I12" s="10"/>
      <c r="J12" s="4"/>
      <c r="K12" s="4"/>
      <c r="L12" s="4"/>
      <c r="M12" s="4"/>
      <c r="N12" s="4"/>
      <c r="O12" s="4"/>
    </row>
    <row r="13" spans="1:15" ht="42" customHeight="1" x14ac:dyDescent="0.25">
      <c r="A13" s="16">
        <v>6</v>
      </c>
      <c r="B13" s="6" t="s">
        <v>37</v>
      </c>
      <c r="C13" s="16" t="s">
        <v>38</v>
      </c>
      <c r="D13" s="16" t="s">
        <v>57</v>
      </c>
      <c r="E13" s="16" t="s">
        <v>88</v>
      </c>
      <c r="F13" s="7">
        <f t="shared" si="0"/>
        <v>714000</v>
      </c>
      <c r="G13" s="10"/>
      <c r="H13" s="10">
        <v>34000</v>
      </c>
      <c r="I13" s="10">
        <v>680000</v>
      </c>
      <c r="J13" s="4"/>
      <c r="K13" s="4"/>
      <c r="L13" s="4"/>
      <c r="M13" s="4"/>
      <c r="N13" s="4"/>
      <c r="O13" s="4"/>
    </row>
    <row r="14" spans="1:15" ht="42" customHeight="1" x14ac:dyDescent="0.25">
      <c r="A14" s="16">
        <v>7</v>
      </c>
      <c r="B14" s="6" t="s">
        <v>37</v>
      </c>
      <c r="C14" s="16" t="s">
        <v>38</v>
      </c>
      <c r="D14" s="16" t="s">
        <v>56</v>
      </c>
      <c r="E14" s="16" t="s">
        <v>96</v>
      </c>
      <c r="F14" s="7">
        <f t="shared" si="0"/>
        <v>1539000</v>
      </c>
      <c r="G14" s="9">
        <v>1505000</v>
      </c>
      <c r="H14" s="9">
        <v>34000</v>
      </c>
      <c r="I14" s="10"/>
      <c r="J14" s="4"/>
      <c r="K14" s="4"/>
      <c r="L14" s="4"/>
      <c r="M14" s="4"/>
      <c r="N14" s="4"/>
      <c r="O14" s="4"/>
    </row>
    <row r="15" spans="1:15" ht="42" customHeight="1" x14ac:dyDescent="0.25">
      <c r="A15" s="16">
        <v>8</v>
      </c>
      <c r="B15" s="6" t="s">
        <v>37</v>
      </c>
      <c r="C15" s="16" t="s">
        <v>38</v>
      </c>
      <c r="D15" s="16" t="s">
        <v>57</v>
      </c>
      <c r="E15" s="16" t="s">
        <v>88</v>
      </c>
      <c r="F15" s="7">
        <f t="shared" si="0"/>
        <v>1156414</v>
      </c>
      <c r="G15" s="10">
        <v>1122414</v>
      </c>
      <c r="H15" s="9">
        <v>34000</v>
      </c>
      <c r="I15" s="10"/>
      <c r="J15" s="4"/>
      <c r="K15" s="4"/>
      <c r="L15" s="4"/>
      <c r="M15" s="4"/>
      <c r="N15" s="4"/>
      <c r="O15" s="4"/>
    </row>
    <row r="16" spans="1:15" ht="42" customHeight="1" x14ac:dyDescent="0.25">
      <c r="A16" s="16">
        <v>9</v>
      </c>
      <c r="B16" s="6" t="s">
        <v>102</v>
      </c>
      <c r="C16" s="16" t="s">
        <v>32</v>
      </c>
      <c r="D16" s="16" t="s">
        <v>98</v>
      </c>
      <c r="E16" s="12" t="s">
        <v>103</v>
      </c>
      <c r="F16" s="7">
        <f t="shared" si="0"/>
        <v>1062029</v>
      </c>
      <c r="G16" s="10">
        <v>1028029</v>
      </c>
      <c r="H16" s="9">
        <v>34000</v>
      </c>
      <c r="I16" s="10"/>
      <c r="J16" s="4"/>
      <c r="K16" s="4"/>
      <c r="L16" s="4"/>
      <c r="M16" s="4"/>
      <c r="N16" s="4"/>
      <c r="O16" s="4"/>
    </row>
    <row r="17" spans="1:15" ht="42" customHeight="1" x14ac:dyDescent="0.25">
      <c r="A17" s="16">
        <v>10</v>
      </c>
      <c r="B17" s="6" t="s">
        <v>39</v>
      </c>
      <c r="C17" s="16" t="s">
        <v>38</v>
      </c>
      <c r="D17" s="16" t="s">
        <v>98</v>
      </c>
      <c r="E17" s="12" t="s">
        <v>104</v>
      </c>
      <c r="F17" s="7">
        <f t="shared" si="0"/>
        <v>777247</v>
      </c>
      <c r="G17" s="10">
        <v>743247</v>
      </c>
      <c r="H17" s="10">
        <v>34000</v>
      </c>
      <c r="I17" s="10"/>
      <c r="J17" s="4"/>
      <c r="K17" s="4"/>
      <c r="L17" s="4"/>
      <c r="M17" s="4"/>
      <c r="N17" s="4"/>
      <c r="O17" s="4"/>
    </row>
    <row r="18" spans="1:15" ht="42" customHeight="1" x14ac:dyDescent="0.25">
      <c r="A18" s="16">
        <v>11</v>
      </c>
      <c r="B18" s="6" t="s">
        <v>39</v>
      </c>
      <c r="C18" s="16" t="s">
        <v>38</v>
      </c>
      <c r="D18" s="16" t="s">
        <v>100</v>
      </c>
      <c r="E18" s="16" t="s">
        <v>101</v>
      </c>
      <c r="F18" s="7">
        <f t="shared" si="0"/>
        <v>367000</v>
      </c>
      <c r="G18" s="10">
        <v>265000</v>
      </c>
      <c r="H18" s="10">
        <v>102000</v>
      </c>
      <c r="I18" s="10"/>
      <c r="J18" s="4"/>
      <c r="K18" s="4"/>
      <c r="L18" s="4"/>
      <c r="M18" s="4"/>
      <c r="N18" s="4"/>
      <c r="O18" s="4"/>
    </row>
    <row r="19" spans="1:15" ht="42" customHeight="1" x14ac:dyDescent="0.25">
      <c r="A19" s="16">
        <v>12</v>
      </c>
      <c r="B19" s="6" t="s">
        <v>105</v>
      </c>
      <c r="C19" s="16" t="s">
        <v>32</v>
      </c>
      <c r="D19" s="16" t="s">
        <v>56</v>
      </c>
      <c r="E19" s="16" t="s">
        <v>96</v>
      </c>
      <c r="F19" s="7">
        <f t="shared" si="0"/>
        <v>1539000</v>
      </c>
      <c r="G19" s="10">
        <v>1505000</v>
      </c>
      <c r="H19" s="9">
        <v>34000</v>
      </c>
      <c r="I19" s="10"/>
      <c r="J19" s="4"/>
      <c r="K19" s="4"/>
      <c r="L19" s="4"/>
      <c r="M19" s="4"/>
      <c r="N19" s="4"/>
      <c r="O19" s="4"/>
    </row>
    <row r="20" spans="1:15" ht="42" customHeight="1" x14ac:dyDescent="0.25">
      <c r="A20" s="16">
        <v>13</v>
      </c>
      <c r="B20" s="6" t="s">
        <v>106</v>
      </c>
      <c r="C20" s="16" t="s">
        <v>32</v>
      </c>
      <c r="D20" s="16" t="s">
        <v>56</v>
      </c>
      <c r="E20" s="16" t="s">
        <v>107</v>
      </c>
      <c r="F20" s="7">
        <f t="shared" si="0"/>
        <v>1539000</v>
      </c>
      <c r="G20" s="10">
        <v>1505000</v>
      </c>
      <c r="H20" s="9">
        <v>34000</v>
      </c>
      <c r="I20" s="10"/>
      <c r="J20" s="4"/>
      <c r="K20" s="4"/>
      <c r="L20" s="4"/>
      <c r="M20" s="4"/>
      <c r="N20" s="4"/>
      <c r="O20" s="4"/>
    </row>
    <row r="21" spans="1:15" ht="42" customHeight="1" x14ac:dyDescent="0.25">
      <c r="A21" s="16">
        <v>14</v>
      </c>
      <c r="B21" s="6" t="s">
        <v>93</v>
      </c>
      <c r="C21" s="16" t="s">
        <v>32</v>
      </c>
      <c r="D21" s="16" t="s">
        <v>57</v>
      </c>
      <c r="E21" s="16" t="s">
        <v>88</v>
      </c>
      <c r="F21" s="7">
        <f t="shared" si="0"/>
        <v>534000</v>
      </c>
      <c r="G21" s="10"/>
      <c r="H21" s="9">
        <v>34000</v>
      </c>
      <c r="I21" s="10">
        <v>500000</v>
      </c>
      <c r="J21" s="4"/>
      <c r="K21" s="4"/>
      <c r="L21" s="4"/>
      <c r="M21" s="4"/>
      <c r="N21" s="4"/>
      <c r="O21" s="4"/>
    </row>
    <row r="22" spans="1:15" ht="42" customHeight="1" x14ac:dyDescent="0.25">
      <c r="A22" s="16">
        <v>15</v>
      </c>
      <c r="B22" s="6" t="s">
        <v>58</v>
      </c>
      <c r="C22" s="16" t="s">
        <v>32</v>
      </c>
      <c r="D22" s="16" t="s">
        <v>57</v>
      </c>
      <c r="E22" s="16" t="s">
        <v>94</v>
      </c>
      <c r="F22" s="7">
        <f t="shared" si="0"/>
        <v>534000</v>
      </c>
      <c r="G22" s="10"/>
      <c r="H22" s="9">
        <v>34000</v>
      </c>
      <c r="I22" s="10">
        <v>500000</v>
      </c>
      <c r="J22" s="4"/>
      <c r="K22" s="4"/>
      <c r="L22" s="4"/>
      <c r="M22" s="4"/>
      <c r="N22" s="4"/>
      <c r="O22" s="4"/>
    </row>
    <row r="23" spans="1:15" ht="42" customHeight="1" x14ac:dyDescent="0.25">
      <c r="A23" s="16">
        <v>16</v>
      </c>
      <c r="B23" s="6" t="s">
        <v>26</v>
      </c>
      <c r="C23" s="16" t="s">
        <v>32</v>
      </c>
      <c r="D23" s="16" t="s">
        <v>100</v>
      </c>
      <c r="E23" s="16" t="s">
        <v>101</v>
      </c>
      <c r="F23" s="7">
        <f t="shared" si="0"/>
        <v>578000</v>
      </c>
      <c r="G23" s="10">
        <v>510000</v>
      </c>
      <c r="H23" s="10">
        <v>68000</v>
      </c>
      <c r="I23" s="10"/>
      <c r="J23" s="4"/>
      <c r="K23" s="4"/>
      <c r="L23" s="4"/>
      <c r="M23" s="4"/>
      <c r="N23" s="4"/>
      <c r="O23" s="4"/>
    </row>
    <row r="24" spans="1:15" x14ac:dyDescent="0.25">
      <c r="A24" s="16"/>
      <c r="B24" s="6"/>
      <c r="C24" s="16"/>
      <c r="D24" s="16"/>
      <c r="E24" s="16"/>
      <c r="F24" s="7"/>
      <c r="G24" s="10"/>
      <c r="H24" s="10"/>
      <c r="I24" s="10"/>
      <c r="J24" s="4"/>
      <c r="K24" s="4"/>
      <c r="L24" s="4"/>
      <c r="M24" s="4"/>
      <c r="N24" s="4"/>
      <c r="O24" s="4"/>
    </row>
    <row r="25" spans="1:15" ht="33" customHeight="1" x14ac:dyDescent="0.25">
      <c r="A25" s="11"/>
      <c r="B25" s="13" t="s">
        <v>11</v>
      </c>
      <c r="C25" s="11"/>
      <c r="D25" s="11"/>
      <c r="E25" s="11"/>
      <c r="F25" s="14">
        <f>SUM(F8:F24)</f>
        <v>15557904</v>
      </c>
      <c r="G25" s="14">
        <f>SUM(G8:G24)</f>
        <v>12697904</v>
      </c>
      <c r="H25" s="14">
        <f>SUM(H8:H24)</f>
        <v>680000</v>
      </c>
      <c r="I25" s="14">
        <f>SUM(I8:I24)</f>
        <v>2180000</v>
      </c>
    </row>
  </sheetData>
  <mergeCells count="10">
    <mergeCell ref="A2:I2"/>
    <mergeCell ref="A3:I3"/>
    <mergeCell ref="A5:A7"/>
    <mergeCell ref="B5:B7"/>
    <mergeCell ref="C5:C7"/>
    <mergeCell ref="D5:D7"/>
    <mergeCell ref="E5:E7"/>
    <mergeCell ref="F5:F7"/>
    <mergeCell ref="G5:I5"/>
    <mergeCell ref="G6:G7"/>
  </mergeCells>
  <phoneticPr fontId="5" type="noConversion"/>
  <printOptions horizontalCentered="1"/>
  <pageMargins left="0" right="0" top="0.39370078740157483" bottom="0.19685039370078741" header="0.31496062992125984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Июль</vt:lpstr>
      <vt:lpstr>август</vt:lpstr>
      <vt:lpstr>сентябрь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2024-10-25T06:28:39Z</dcterms:modified>
</cp:coreProperties>
</file>